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B46555C9-3BB2-4BA7-8590-9C197DC0FC67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 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5" i="1"/>
  <c r="H11" i="1"/>
  <c r="H14" i="1" l="1"/>
  <c r="H13" i="1"/>
  <c r="H10" i="1"/>
  <c r="H9" i="1"/>
  <c r="C19" i="1" s="1"/>
  <c r="E19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<sst xmlns="http://schemas.openxmlformats.org/spreadsheetml/2006/main" count="73" uniqueCount="35">
  <si>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</si>
  <si>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</si>
  <si>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</si>
  <si>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</si>
  <si>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</si>
  <si>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</si>
  <si>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</si>
  <si>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</si>
  <si>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</si>
  <si>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</si>
  <si>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</si>
  <si>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</si>
  <si>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</si>
  <si>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</si>
  <si>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</si>
  <si>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</si>
  <si>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</si>
  <si>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</si>
  <si>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</si>
  <si>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</si>
  <si>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</si>
  <si>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</si>
  <si>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</si>
  <si>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</si>
  <si>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</si>
  <si>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</si>
  <si>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</si>
  <si>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Contratación del servicio de transporte de pacientes en ambulancia de los centros asistenciales de FREMAP, Mutua Colaboradora con la Seguridad Social nº61, en Palencia.</t>
  </si>
  <si>
    <t>TRAYECTO DESDE PALENCIA A MAJADAHONDA (INCLUYE IDA Y VUELTA)</t>
  </si>
  <si>
    <t>SERVICIOS HASTA 15 KM TOTALES</t>
  </si>
  <si>
    <t>KILÓMETROS (SERVICIOS DE MÁS DE 15 KM)</t>
  </si>
  <si>
    <t>HORAS DE ESPERA A PARTIR DE LA PRIMERA</t>
  </si>
  <si>
    <t>Nº LICT/99/029/2024/0244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</si>
  <si>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</si>
  <si>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Importe  total por la duración inicial (24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</si>
</sst>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/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1571251</xdr:colOff>
      <xdr:row>1</xdr:row>
      <xdr:rowOff>45810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A6" zoomScale="84" zoomScaleNormal="84" workbookViewId="0">
      <selection activeCell="G9" sqref="G9:G11"/>
    </sheetView>
  </sheetViews>
  <sheetFormatPr baseColWidth="10" defaultColWidth="9.1796875" defaultRowHeight="14.5" x14ac:dyDescent="0.35"/>
  <cols>
    <col min="1" max="1" width="29.453125" customWidth="1"/>
    <col min="2" max="2" width="30.81640625" style="2" bestFit="1" customWidth="1"/>
    <col min="3" max="3" width="47.7265625" customWidth="1"/>
    <col min="4" max="4" width="36.7265625" customWidth="1"/>
    <col min="5" max="5" width="31.7265625" customWidth="1"/>
    <col min="6" max="6" width="28.1796875" style="3" customWidth="1"/>
    <col min="7" max="7" width="20.1796875" customWidth="1"/>
    <col min="8" max="8" width="26.26953125" style="1" customWidth="1"/>
    <col min="9" max="9" width="9.1796875" customWidth="1"/>
  </cols>
  <sheetData>
    <row r="1" spans="1:13" ht="36" x14ac:dyDescent="0.35">
      <c r="A1" s="69" t="s">
        <v>33</v>
      </c>
      <c r="B1" s="69"/>
      <c r="C1" s="69"/>
      <c r="D1" s="69"/>
      <c r="E1" s="69"/>
      <c r="F1" s="69"/>
      <c r="G1" s="69"/>
      <c r="H1" s="69"/>
    </row>
    <row r="2" spans="1:13" ht="60.65" customHeight="1" x14ac:dyDescent="0.35">
      <c r="A2" s="75" t="s">
        <v>27</v>
      </c>
      <c r="B2" s="75"/>
      <c r="C2" s="75"/>
      <c r="D2" s="75"/>
      <c r="E2" s="75"/>
      <c r="F2" s="75"/>
      <c r="G2" s="75"/>
      <c r="H2" s="75"/>
    </row>
    <row r="3" spans="1:13" ht="33.5" x14ac:dyDescent="0.35">
      <c r="A3" s="74" t="s">
        <v>32</v>
      </c>
      <c r="B3" s="74"/>
      <c r="C3" s="74"/>
      <c r="D3" s="74"/>
      <c r="E3" s="74"/>
      <c r="F3" s="74"/>
      <c r="G3" s="74"/>
      <c r="H3" s="74"/>
    </row>
    <row r="4" spans="1:13" x14ac:dyDescent="0.35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5">
      <c r="A5" s="70" t="s">
        <v>0</v>
      </c>
      <c r="B5" s="70"/>
      <c r="C5" s="70"/>
      <c r="D5" s="70"/>
      <c r="E5" s="70"/>
      <c r="F5" s="70"/>
      <c r="G5" s="70"/>
      <c r="H5" s="70"/>
    </row>
    <row r="7" spans="1:13" s="43" customFormat="1" ht="90" customHeight="1" x14ac:dyDescent="0.35">
      <c r="A7" s="71" t="s">
        <v>1</v>
      </c>
      <c r="B7" s="72"/>
      <c r="C7" s="73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5">
      <c r="B8" s="44"/>
      <c r="C8" s="44"/>
    </row>
    <row r="9" spans="1:13" s="43" customFormat="1" ht="43.5" customHeight="1" x14ac:dyDescent="0.35">
      <c r="A9" s="77" t="s">
        <v>25</v>
      </c>
      <c r="B9" s="76" t="s">
        <v>23</v>
      </c>
      <c r="C9" s="64" t="s">
        <v>29</v>
      </c>
      <c r="D9" s="62">
        <v>99</v>
      </c>
      <c r="E9" s="62" t="s">
        <v>24</v>
      </c>
      <c r="F9" s="48">
        <v>28.75</v>
      </c>
      <c r="G9" s="49"/>
      <c r="H9" s="50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42.5" customHeight="1" x14ac:dyDescent="0.35">
      <c r="A10" s="77"/>
      <c r="B10" s="76"/>
      <c r="C10" s="23" t="s">
        <v>30</v>
      </c>
      <c r="D10" s="62" t="s">
        <v>24</v>
      </c>
      <c r="E10" s="62">
        <v>29451</v>
      </c>
      <c r="F10" s="48">
        <v>0.69</v>
      </c>
      <c r="G10" s="49"/>
      <c r="H10" s="50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0.9" customHeight="1" x14ac:dyDescent="0.35">
      <c r="A11" s="77"/>
      <c r="B11" s="76"/>
      <c r="C11" s="24" t="s">
        <v>28</v>
      </c>
      <c r="D11" s="62">
        <v>41</v>
      </c>
      <c r="E11" s="62" t="s">
        <v>24</v>
      </c>
      <c r="F11" s="48">
        <v>299</v>
      </c>
      <c r="G11" s="49"/>
      <c r="H11" s="50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22.15" customHeight="1" x14ac:dyDescent="0.35">
      <c r="B12" s="44"/>
      <c r="C12" s="65"/>
      <c r="D12" s="63"/>
      <c r="E12" s="63"/>
      <c r="F12" s="53"/>
      <c r="G12" s="53"/>
      <c r="H12" s="54"/>
      <c r="I12" s="45"/>
      <c r="J12" s="45"/>
      <c r="K12" s="46"/>
      <c r="L12" s="45"/>
      <c r="M12" s="46"/>
    </row>
    <row r="13" spans="1:13" s="43" customFormat="1" ht="15.65" customHeight="1" x14ac:dyDescent="0.35">
      <c r="A13" s="77" t="s">
        <v>26</v>
      </c>
      <c r="B13" s="76" t="s">
        <v>10</v>
      </c>
      <c r="C13" s="64" t="s">
        <v>29</v>
      </c>
      <c r="D13" s="62">
        <v>229</v>
      </c>
      <c r="E13" s="62" t="s">
        <v>24</v>
      </c>
      <c r="F13" s="48">
        <v>34.5</v>
      </c>
      <c r="G13" s="49"/>
      <c r="H13" s="50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37" customHeight="1" x14ac:dyDescent="0.35">
      <c r="A14" s="77"/>
      <c r="B14" s="76"/>
      <c r="C14" s="23" t="s">
        <v>30</v>
      </c>
      <c r="D14" s="47" t="s">
        <v>24</v>
      </c>
      <c r="E14" s="62">
        <v>54189</v>
      </c>
      <c r="F14" s="48">
        <v>0.69</v>
      </c>
      <c r="G14" s="49"/>
      <c r="H14" s="50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45.65" customHeight="1" x14ac:dyDescent="0.35">
      <c r="A15" s="77"/>
      <c r="B15" s="76"/>
      <c r="C15" s="24" t="s">
        <v>28</v>
      </c>
      <c r="D15" s="47">
        <v>84</v>
      </c>
      <c r="E15" s="62" t="s">
        <v>24</v>
      </c>
      <c r="F15" s="48">
        <v>299</v>
      </c>
      <c r="G15" s="49"/>
      <c r="H15" s="50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.5" x14ac:dyDescent="0.35">
      <c r="B16" s="44"/>
      <c r="D16" s="52"/>
      <c r="E16" s="52"/>
      <c r="F16" s="53"/>
      <c r="G16" s="53"/>
      <c r="H16" s="55"/>
      <c r="I16" s="45"/>
      <c r="J16" s="45"/>
      <c r="K16" s="46"/>
      <c r="L16" s="45"/>
      <c r="M16" s="46"/>
    </row>
    <row r="17" spans="1:13" s="43" customFormat="1" ht="15.5" x14ac:dyDescent="0.35">
      <c r="A17" s="51"/>
      <c r="B17" s="66" t="s">
        <v>31</v>
      </c>
      <c r="C17" s="67"/>
      <c r="D17" s="68">
        <v>624</v>
      </c>
      <c r="E17" s="68"/>
      <c r="F17" s="48">
        <v>14.95</v>
      </c>
      <c r="G17" s="49"/>
      <c r="H17" s="50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" customHeight="1" x14ac:dyDescent="0.35">
      <c r="B18" s="44"/>
      <c r="C18" s="44"/>
      <c r="G18" s="56"/>
    </row>
    <row r="19" spans="1:13" s="43" customFormat="1" ht="81.75" customHeight="1" x14ac:dyDescent="0.35">
      <c r="B19" s="59" t="s">
        <v>34</v>
      </c>
      <c r="C19" s="60" t="e">
        <f>+IF(COUNTIF(H9:H18,"Precio no válido"),"Precio no válido",IF(SUM(H9:H18)&lt;=0,"Precio no válido",SUM(H9:H18)))*2</f>
        <v>#VALUE!</v>
      </c>
      <c r="D19" s="61" t="s">
        <v>3</v>
      </c>
      <c r="E19" s="58">
        <f>COUNT(H9:H17)</f>
        <v>0</v>
      </c>
      <c r="F19" s="58"/>
      <c r="H19" s="57"/>
    </row>
  </sheetData>
  <sheetProtection algorithmName="SHA-512" hashValue="9eiPjCFiMYTsIV1+lId1kvv3W4UHfqBhEr0BrRHhgEasOCbwIRCPVTGi+bJFKiqq6eA2+j8qmZhlDgWqFvI/qA==" saltValue="iY8uKjnDHonVj9tsU2mR4g==" spinCount="100000" sheet="1" objects="1" scenarios="1"/>
  <mergeCells count="11">
    <mergeCell ref="B17:C17"/>
    <mergeCell ref="D17:E17"/>
    <mergeCell ref="A1:H1"/>
    <mergeCell ref="A5:H5"/>
    <mergeCell ref="A7:C7"/>
    <mergeCell ref="A3:H3"/>
    <mergeCell ref="A2:H2"/>
    <mergeCell ref="B9:B11"/>
    <mergeCell ref="A9:A11"/>
    <mergeCell ref="B13:B15"/>
    <mergeCell ref="A13:A15"/>
  </mergeCells>
  <dataValidations count="3">
    <dataValidation allowBlank="1" showInputMessage="1" showErrorMessage="1" errorTitle="Error en los decimales" error="Se deben incluir como máximo dos decimales" sqref="G8 H12 G18" xr:uid="{00000000-0002-0000-0000-000000000000}"/>
    <dataValidation type="custom" allowBlank="1" showInputMessage="1" showErrorMessage="1" errorTitle="NÚMERO DE DECIMALES INCORRECTO" error="Se deben incluir como máximo dos decimales" sqref="G9:G11 G17 G13:G15" xr:uid="{00000000-0002-0000-0000-000001000000}">
      <formula1>G9*100=INT(G9*100)</formula1>
    </dataValidation>
    <dataValidation type="custom" allowBlank="1" showInputMessage="1" showErrorMessage="1" errorTitle="ERROR EN LOS DECIMALES" error="Se deben incluir como máximo dos decimales." sqref="F17" xr:uid="{00000000-0002-0000-0000-000002000000}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9" t="s">
        <v>11</v>
      </c>
      <c r="B1" s="69"/>
      <c r="C1" s="69"/>
      <c r="D1" s="69"/>
      <c r="E1" s="69"/>
      <c r="F1" s="69"/>
      <c r="G1" s="69"/>
    </row>
    <row r="2" spans="1:12" ht="36" customHeight="1" x14ac:dyDescent="0.35">
      <c r="A2" s="80" t="s">
        <v>16</v>
      </c>
      <c r="B2" s="80"/>
      <c r="C2" s="80"/>
      <c r="D2" s="80"/>
      <c r="E2" s="80"/>
      <c r="F2" s="80"/>
      <c r="G2" s="12"/>
    </row>
    <row r="3" spans="1:12" ht="33.5" x14ac:dyDescent="0.35">
      <c r="A3" s="74" t="s">
        <v>17</v>
      </c>
      <c r="B3" s="74"/>
      <c r="C3" s="74"/>
      <c r="D3" s="74"/>
      <c r="E3" s="74"/>
      <c r="F3" s="74"/>
      <c r="G3" s="74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1" t="s">
        <v>0</v>
      </c>
      <c r="B5" s="81"/>
      <c r="C5" s="81"/>
      <c r="D5" s="81"/>
      <c r="E5" s="81"/>
      <c r="F5" s="81"/>
      <c r="G5" s="81"/>
    </row>
    <row r="7" spans="1:12" ht="75" customHeight="1" x14ac:dyDescent="0.35">
      <c r="A7" s="82" t="s">
        <v>1</v>
      </c>
      <c r="B7" s="83"/>
      <c r="C7" s="84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8" t="s">
        <v>22</v>
      </c>
      <c r="B9" s="85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85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12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9" t="s">
        <v>11</v>
      </c>
      <c r="B1" s="69"/>
      <c r="C1" s="69"/>
      <c r="D1" s="69"/>
      <c r="E1" s="69"/>
      <c r="F1" s="69"/>
      <c r="G1" s="69"/>
    </row>
    <row r="2" spans="1:12" ht="36" customHeight="1" x14ac:dyDescent="0.35">
      <c r="A2" s="80" t="s">
        <v>16</v>
      </c>
      <c r="B2" s="80"/>
      <c r="C2" s="80"/>
      <c r="D2" s="80"/>
      <c r="E2" s="80"/>
      <c r="F2" s="80"/>
      <c r="G2" s="12"/>
    </row>
    <row r="3" spans="1:12" ht="33.5" x14ac:dyDescent="0.35">
      <c r="A3" s="74" t="s">
        <v>17</v>
      </c>
      <c r="B3" s="74"/>
      <c r="C3" s="74"/>
      <c r="D3" s="74"/>
      <c r="E3" s="74"/>
      <c r="F3" s="74"/>
      <c r="G3" s="74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1" t="s">
        <v>0</v>
      </c>
      <c r="B5" s="81"/>
      <c r="C5" s="81"/>
      <c r="D5" s="81"/>
      <c r="E5" s="81"/>
      <c r="F5" s="81"/>
      <c r="G5" s="81"/>
    </row>
    <row r="7" spans="1:12" ht="75" customHeight="1" x14ac:dyDescent="0.35">
      <c r="A7" s="82" t="s">
        <v>1</v>
      </c>
      <c r="B7" s="83"/>
      <c r="C7" s="84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8" t="s">
        <v>22</v>
      </c>
      <c r="B9" s="85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85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12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2025-12-10T10:23:40Z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78311e1e-7989-45eb-9614-932cb2c700d1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